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510" yWindow="540" windowWidth="11175" windowHeight="9660"/>
  </bookViews>
  <sheets>
    <sheet name="27.01.2025" sheetId="1" r:id="rId1"/>
  </sheets>
  <definedNames>
    <definedName name="_xlnm.Print_Area" localSheetId="0">'27.01.2025'!$A$1:$N$25</definedName>
  </definedNames>
  <calcPr calcId="145621"/>
</workbook>
</file>

<file path=xl/calcChain.xml><?xml version="1.0" encoding="utf-8"?>
<calcChain xmlns="http://schemas.openxmlformats.org/spreadsheetml/2006/main">
  <c r="G25" i="1" l="1"/>
  <c r="G12" i="1"/>
  <c r="G13" i="1"/>
  <c r="G14" i="1"/>
  <c r="G15" i="1"/>
  <c r="G16" i="1"/>
  <c r="G5" i="1"/>
  <c r="G6" i="1"/>
  <c r="G7" i="1"/>
  <c r="G8" i="1"/>
  <c r="G9" i="1"/>
  <c r="G10" i="1"/>
  <c r="G11" i="1"/>
  <c r="G4" i="1"/>
  <c r="E25" i="1" l="1"/>
  <c r="D25" i="1" l="1"/>
  <c r="C25" i="1"/>
</calcChain>
</file>

<file path=xl/sharedStrings.xml><?xml version="1.0" encoding="utf-8"?>
<sst xmlns="http://schemas.openxmlformats.org/spreadsheetml/2006/main" count="64" uniqueCount="53">
  <si>
    <t>Электрокардиограф многоканальный, профессиональный</t>
  </si>
  <si>
    <t xml:space="preserve">Аппарат для гальванизации </t>
  </si>
  <si>
    <t>БУЗ ВО "Вологодская городская поликлиника №3"</t>
  </si>
  <si>
    <t>Аппарат холтеровского мониторирования сердечного ритма</t>
  </si>
  <si>
    <t>Наименование медицинского изделия (указывается полностью, как в реестре закупок)</t>
  </si>
  <si>
    <t>0060442400077</t>
  </si>
  <si>
    <t>Учреждение</t>
  </si>
  <si>
    <t>Количество единиц оборудования</t>
  </si>
  <si>
    <t>Сумма выделенной субсидии</t>
  </si>
  <si>
    <t>Цена контракта</t>
  </si>
  <si>
    <t>Сумма кассового исполнения</t>
  </si>
  <si>
    <t>Сумма экономии</t>
  </si>
  <si>
    <t>Фактическая дата размещения извещения</t>
  </si>
  <si>
    <t>Номер извещения</t>
  </si>
  <si>
    <t>Фактическая дата заключения контракта</t>
  </si>
  <si>
    <t>Фактическая дата поставки оборудования</t>
  </si>
  <si>
    <t>Фактическая дата ввода в эксплуатацию оборудования</t>
  </si>
  <si>
    <t>Комментарий (текущее состояние закупки, причины)</t>
  </si>
  <si>
    <t>Аппарат суточного мониторирования артериального давления</t>
  </si>
  <si>
    <t>Система электроэнцефалографического мониторинга, стационарная</t>
  </si>
  <si>
    <t>Электромиограф (нейромиограф, миограф)</t>
  </si>
  <si>
    <t>Стол операционный универсальный, электромеханический, с питанием от сети</t>
  </si>
  <si>
    <t>Видеогастродуоденоскоп гибкий</t>
  </si>
  <si>
    <t>Видеоколоноскоп гибкий, многоразового использования</t>
  </si>
  <si>
    <t>Система ультразвуковая для физиотерапии</t>
  </si>
  <si>
    <t>Система физиотерапевтическая для электролечения многофункциональная</t>
  </si>
  <si>
    <t>Аппарат для УВЧ-терапии</t>
  </si>
  <si>
    <t>Итого</t>
  </si>
  <si>
    <t>0060442400076</t>
  </si>
  <si>
    <t>0060442400078</t>
  </si>
  <si>
    <t>0060442400082</t>
  </si>
  <si>
    <t>0060442400080</t>
  </si>
  <si>
    <t>0060442400081</t>
  </si>
  <si>
    <t>0060442400079</t>
  </si>
  <si>
    <t>0830500000224005347</t>
  </si>
  <si>
    <t>14-12/24</t>
  </si>
  <si>
    <t>договор заключен</t>
  </si>
  <si>
    <t>13-12/24</t>
  </si>
  <si>
    <t>21-12/24</t>
  </si>
  <si>
    <t>24-12/24</t>
  </si>
  <si>
    <t>23-12/24</t>
  </si>
  <si>
    <t>22-12/24</t>
  </si>
  <si>
    <t>0830500000224005378</t>
  </si>
  <si>
    <t>15-12/24</t>
  </si>
  <si>
    <t>0830500000224005412</t>
  </si>
  <si>
    <t>0830500000224005509</t>
  </si>
  <si>
    <t>Система ультразвуковой визуализации универсальная, 
с питанием от сети</t>
  </si>
  <si>
    <t>0830500000224005404</t>
  </si>
  <si>
    <t>контракт заключен</t>
  </si>
  <si>
    <t>0130200002424000307</t>
  </si>
  <si>
    <t>Субсидии на иные цели 2025 год</t>
  </si>
  <si>
    <t>Номер заключенного контракта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</si>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</sst>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10" x14ac:knownFonts="1">
    <font>
      <sz val="11"/>
      <color theme="1"/>
      <name val="Calibri"/>
    </font>
    <font>
      <sz val="11"/>
      <name val="Calibri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 applyNumberFormat="1" applyFont="1"/>
    <xf numFmtId="0" fontId="2" fillId="0" borderId="0" xfId="0" applyNumberFormat="1" applyFont="1"/>
    <xf numFmtId="0" fontId="3" fillId="0" borderId="7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 indent="1"/>
    </xf>
    <xf numFmtId="0" fontId="2" fillId="0" borderId="7" xfId="0" applyNumberFormat="1" applyFont="1" applyBorder="1" applyAlignment="1">
      <alignment horizontal="center" vertical="center" wrapText="1"/>
    </xf>
    <xf numFmtId="4" fontId="2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4" fontId="2" fillId="4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 indent="1"/>
    </xf>
    <xf numFmtId="0" fontId="6" fillId="3" borderId="1" xfId="1" applyFont="1" applyFill="1" applyBorder="1" applyAlignment="1">
      <alignment vertical="center" wrapText="1" indent="1"/>
    </xf>
    <xf numFmtId="0" fontId="2" fillId="4" borderId="6" xfId="1" applyFont="1" applyFill="1" applyBorder="1" applyAlignment="1">
      <alignment horizontal="left" vertical="center" wrapText="1" indent="1"/>
    </xf>
    <xf numFmtId="0" fontId="6" fillId="3" borderId="4" xfId="1" applyFont="1" applyFill="1" applyBorder="1" applyAlignment="1">
      <alignment horizontal="left" vertical="center" wrapText="1" indent="1"/>
    </xf>
    <xf numFmtId="4" fontId="7" fillId="0" borderId="6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6" fillId="3" borderId="6" xfId="1" applyFont="1" applyFill="1" applyBorder="1" applyAlignment="1">
      <alignment vertical="center" wrapText="1" indent="1"/>
    </xf>
    <xf numFmtId="4" fontId="4" fillId="0" borderId="6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/>
    </xf>
    <xf numFmtId="0" fontId="2" fillId="4" borderId="0" xfId="0" applyNumberFormat="1" applyFont="1" applyFill="1"/>
    <xf numFmtId="4" fontId="2" fillId="0" borderId="0" xfId="0" applyNumberFormat="1" applyFont="1"/>
    <xf numFmtId="164" fontId="2" fillId="0" borderId="0" xfId="0" applyNumberFormat="1" applyFont="1"/>
    <xf numFmtId="0" fontId="8" fillId="0" borderId="0" xfId="0" applyNumberFormat="1" applyFont="1" applyAlignment="1">
      <alignment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4" borderId="1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0" borderId="0" xfId="0" applyNumberFormat="1" applyFont="1"/>
    <xf numFmtId="0" fontId="3" fillId="0" borderId="0" xfId="0" applyNumberFormat="1" applyFont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tabSelected="1" topLeftCell="A7" zoomScale="90" zoomScaleNormal="90" workbookViewId="0">
      <selection activeCell="I16" sqref="I16"/>
    </sheetView>
  </sheetViews>
  <sheetFormatPr defaultColWidth="9.140625" defaultRowHeight="12.75" x14ac:dyDescent="0.2"/>
  <cols>
    <col min="1" max="1" width="16.42578125" style="1" customWidth="1"/>
    <col min="2" max="2" width="28.42578125" style="1" customWidth="1"/>
    <col min="3" max="3" width="14.28515625" style="1" customWidth="1"/>
    <col min="4" max="4" width="12.85546875" style="1" bestFit="1" customWidth="1"/>
    <col min="5" max="5" width="16.7109375" style="1" customWidth="1"/>
    <col min="6" max="6" width="16" style="1" customWidth="1"/>
    <col min="7" max="7" width="15.140625" style="1" customWidth="1"/>
    <col min="8" max="8" width="14.140625" style="1" customWidth="1"/>
    <col min="9" max="9" width="16" style="1" customWidth="1"/>
    <col min="10" max="10" width="14" style="1" customWidth="1"/>
    <col min="11" max="11" width="13.28515625" style="1" customWidth="1"/>
    <col min="12" max="12" width="13.5703125" style="1" customWidth="1"/>
    <col min="13" max="13" width="14" style="1" customWidth="1"/>
    <col min="14" max="14" width="28.7109375" style="1" customWidth="1"/>
    <col min="15" max="15" width="9.140625" style="1" customWidth="1"/>
    <col min="16" max="16384" width="9.140625" style="1"/>
  </cols>
  <sheetData>
    <row r="1" spans="1:14" ht="29.25" customHeight="1" x14ac:dyDescent="0.2">
      <c r="E1" s="43"/>
      <c r="F1" s="43"/>
      <c r="G1" s="43"/>
    </row>
    <row r="2" spans="1:14" ht="21.75" customHeight="1" x14ac:dyDescent="0.2">
      <c r="A2" s="35" t="s">
        <v>50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</row>
    <row r="3" spans="1:14" s="42" customFormat="1" ht="109.5" customHeight="1" x14ac:dyDescent="0.25">
      <c r="A3" s="36" t="s">
        <v>6</v>
      </c>
      <c r="B3" s="37" t="s">
        <v>4</v>
      </c>
      <c r="C3" s="38" t="s">
        <v>7</v>
      </c>
      <c r="D3" s="39" t="s">
        <v>8</v>
      </c>
      <c r="E3" s="39" t="s">
        <v>9</v>
      </c>
      <c r="F3" s="40" t="s">
        <v>10</v>
      </c>
      <c r="G3" s="36" t="s">
        <v>11</v>
      </c>
      <c r="H3" s="36" t="s">
        <v>12</v>
      </c>
      <c r="I3" s="36" t="s">
        <v>13</v>
      </c>
      <c r="J3" s="36" t="s">
        <v>14</v>
      </c>
      <c r="K3" s="36" t="s">
        <v>51</v>
      </c>
      <c r="L3" s="41" t="s">
        <v>15</v>
      </c>
      <c r="M3" s="41" t="s">
        <v>16</v>
      </c>
      <c r="N3" s="36" t="s">
        <v>17</v>
      </c>
    </row>
    <row r="4" spans="1:14" ht="57" customHeight="1" x14ac:dyDescent="0.2">
      <c r="A4" s="46" t="s">
        <v>2</v>
      </c>
      <c r="B4" s="4" t="s">
        <v>3</v>
      </c>
      <c r="C4" s="5">
        <v>1</v>
      </c>
      <c r="D4" s="6">
        <v>597000</v>
      </c>
      <c r="E4" s="7">
        <v>163400</v>
      </c>
      <c r="F4" s="3"/>
      <c r="G4" s="8">
        <f>D4-E4</f>
        <v>433600</v>
      </c>
      <c r="H4" s="9">
        <v>45628</v>
      </c>
      <c r="I4" s="10" t="s">
        <v>5</v>
      </c>
      <c r="J4" s="9">
        <v>45632</v>
      </c>
      <c r="K4" s="12" t="s">
        <v>35</v>
      </c>
      <c r="L4" s="14"/>
      <c r="M4" s="14"/>
      <c r="N4" s="15" t="s">
        <v>36</v>
      </c>
    </row>
    <row r="5" spans="1:14" ht="54.75" customHeight="1" x14ac:dyDescent="0.2">
      <c r="A5" s="47"/>
      <c r="B5" s="4" t="s">
        <v>18</v>
      </c>
      <c r="C5" s="5">
        <v>1</v>
      </c>
      <c r="D5" s="6">
        <v>315000</v>
      </c>
      <c r="E5" s="7">
        <v>184000</v>
      </c>
      <c r="F5" s="3"/>
      <c r="G5" s="8">
        <f t="shared" ref="G5:G16" si="0">D5-E5</f>
        <v>131000</v>
      </c>
      <c r="H5" s="9">
        <v>45628</v>
      </c>
      <c r="I5" s="10" t="s">
        <v>28</v>
      </c>
      <c r="J5" s="9">
        <v>45632</v>
      </c>
      <c r="K5" s="12" t="s">
        <v>37</v>
      </c>
      <c r="L5" s="14"/>
      <c r="M5" s="14"/>
      <c r="N5" s="15" t="s">
        <v>36</v>
      </c>
    </row>
    <row r="6" spans="1:14" ht="43.5" customHeight="1" x14ac:dyDescent="0.2">
      <c r="A6" s="47"/>
      <c r="B6" s="4" t="s">
        <v>19</v>
      </c>
      <c r="C6" s="5">
        <v>1</v>
      </c>
      <c r="D6" s="6">
        <v>4901590</v>
      </c>
      <c r="E6" s="7">
        <v>2096000</v>
      </c>
      <c r="F6" s="3"/>
      <c r="G6" s="8">
        <f t="shared" si="0"/>
        <v>2805590</v>
      </c>
      <c r="H6" s="9">
        <v>45642</v>
      </c>
      <c r="I6" s="16" t="s">
        <v>45</v>
      </c>
      <c r="J6" s="11">
        <v>45653</v>
      </c>
      <c r="K6" s="13">
        <v>179</v>
      </c>
      <c r="L6" s="14"/>
      <c r="M6" s="14"/>
      <c r="N6" s="13" t="s">
        <v>48</v>
      </c>
    </row>
    <row r="7" spans="1:14" ht="43.5" customHeight="1" x14ac:dyDescent="0.2">
      <c r="A7" s="47"/>
      <c r="B7" s="17" t="s">
        <v>20</v>
      </c>
      <c r="C7" s="5">
        <v>1</v>
      </c>
      <c r="D7" s="6">
        <v>2859305</v>
      </c>
      <c r="E7" s="7">
        <v>2147000</v>
      </c>
      <c r="F7" s="3"/>
      <c r="G7" s="8">
        <f t="shared" si="0"/>
        <v>712305</v>
      </c>
      <c r="H7" s="9">
        <v>45636</v>
      </c>
      <c r="I7" s="10" t="s">
        <v>42</v>
      </c>
      <c r="J7" s="11">
        <v>45649</v>
      </c>
      <c r="K7" s="13">
        <v>170</v>
      </c>
      <c r="L7" s="14"/>
      <c r="M7" s="14"/>
      <c r="N7" s="13" t="s">
        <v>48</v>
      </c>
    </row>
    <row r="8" spans="1:14" ht="54.75" customHeight="1" x14ac:dyDescent="0.2">
      <c r="A8" s="47"/>
      <c r="B8" s="18" t="s">
        <v>21</v>
      </c>
      <c r="C8" s="5">
        <v>2</v>
      </c>
      <c r="D8" s="6">
        <v>3192760</v>
      </c>
      <c r="E8" s="7">
        <v>3100000</v>
      </c>
      <c r="F8" s="3"/>
      <c r="G8" s="8">
        <f t="shared" si="0"/>
        <v>92760</v>
      </c>
      <c r="H8" s="9">
        <v>45606</v>
      </c>
      <c r="I8" s="10" t="s">
        <v>44</v>
      </c>
      <c r="J8" s="11">
        <v>45650</v>
      </c>
      <c r="K8" s="13">
        <v>172</v>
      </c>
      <c r="L8" s="14"/>
      <c r="M8" s="14"/>
      <c r="N8" s="13" t="s">
        <v>48</v>
      </c>
    </row>
    <row r="9" spans="1:14" ht="43.5" customHeight="1" x14ac:dyDescent="0.2">
      <c r="A9" s="47"/>
      <c r="B9" s="18" t="s">
        <v>22</v>
      </c>
      <c r="C9" s="5">
        <v>1</v>
      </c>
      <c r="D9" s="6">
        <v>2448507</v>
      </c>
      <c r="E9" s="7">
        <v>1590000</v>
      </c>
      <c r="F9" s="3"/>
      <c r="G9" s="8">
        <f t="shared" si="0"/>
        <v>858507</v>
      </c>
      <c r="H9" s="9">
        <v>45636</v>
      </c>
      <c r="I9" s="10" t="s">
        <v>47</v>
      </c>
      <c r="J9" s="11">
        <v>45649</v>
      </c>
      <c r="K9" s="13">
        <v>170</v>
      </c>
      <c r="L9" s="14"/>
      <c r="M9" s="14"/>
      <c r="N9" s="13" t="s">
        <v>48</v>
      </c>
    </row>
    <row r="10" spans="1:14" ht="43.5" customHeight="1" x14ac:dyDescent="0.2">
      <c r="A10" s="47"/>
      <c r="B10" s="18" t="s">
        <v>23</v>
      </c>
      <c r="C10" s="5">
        <v>1</v>
      </c>
      <c r="D10" s="6">
        <v>2418290</v>
      </c>
      <c r="E10" s="7">
        <v>1590000</v>
      </c>
      <c r="F10" s="3"/>
      <c r="G10" s="8">
        <f t="shared" si="0"/>
        <v>828290</v>
      </c>
      <c r="H10" s="9">
        <v>45632</v>
      </c>
      <c r="I10" s="10" t="s">
        <v>34</v>
      </c>
      <c r="J10" s="11">
        <v>45654</v>
      </c>
      <c r="K10" s="13">
        <v>169</v>
      </c>
      <c r="L10" s="14"/>
      <c r="M10" s="14"/>
      <c r="N10" s="13" t="s">
        <v>48</v>
      </c>
    </row>
    <row r="11" spans="1:14" ht="43.5" customHeight="1" x14ac:dyDescent="0.2">
      <c r="A11" s="47"/>
      <c r="B11" s="17" t="s">
        <v>24</v>
      </c>
      <c r="C11" s="5">
        <v>2</v>
      </c>
      <c r="D11" s="6">
        <v>269400</v>
      </c>
      <c r="E11" s="7">
        <v>280000</v>
      </c>
      <c r="F11" s="3"/>
      <c r="G11" s="8">
        <f t="shared" si="0"/>
        <v>-10600</v>
      </c>
      <c r="H11" s="9">
        <v>45629</v>
      </c>
      <c r="I11" s="10" t="s">
        <v>32</v>
      </c>
      <c r="J11" s="11">
        <v>45635</v>
      </c>
      <c r="K11" s="12" t="s">
        <v>39</v>
      </c>
      <c r="L11" s="14"/>
      <c r="M11" s="14"/>
      <c r="N11" s="15" t="s">
        <v>36</v>
      </c>
    </row>
    <row r="12" spans="1:14" ht="52.5" customHeight="1" x14ac:dyDescent="0.2">
      <c r="A12" s="47"/>
      <c r="B12" s="18" t="s">
        <v>25</v>
      </c>
      <c r="C12" s="5">
        <v>1</v>
      </c>
      <c r="D12" s="6">
        <v>207840</v>
      </c>
      <c r="E12" s="7">
        <v>107800</v>
      </c>
      <c r="F12" s="3"/>
      <c r="G12" s="8">
        <f>D12-E12</f>
        <v>100040</v>
      </c>
      <c r="H12" s="9">
        <v>45629</v>
      </c>
      <c r="I12" s="10" t="s">
        <v>31</v>
      </c>
      <c r="J12" s="11">
        <v>45635</v>
      </c>
      <c r="K12" s="12" t="s">
        <v>41</v>
      </c>
      <c r="L12" s="14"/>
      <c r="M12" s="14"/>
      <c r="N12" s="15" t="s">
        <v>36</v>
      </c>
    </row>
    <row r="13" spans="1:14" ht="43.5" customHeight="1" x14ac:dyDescent="0.2">
      <c r="A13" s="47"/>
      <c r="B13" s="17" t="s">
        <v>26</v>
      </c>
      <c r="C13" s="5">
        <v>2</v>
      </c>
      <c r="D13" s="6">
        <v>247500</v>
      </c>
      <c r="E13" s="7">
        <v>195000</v>
      </c>
      <c r="F13" s="3"/>
      <c r="G13" s="8">
        <f t="shared" si="0"/>
        <v>52500</v>
      </c>
      <c r="H13" s="9">
        <v>45629</v>
      </c>
      <c r="I13" s="10" t="s">
        <v>30</v>
      </c>
      <c r="J13" s="11">
        <v>45635</v>
      </c>
      <c r="K13" s="12" t="s">
        <v>40</v>
      </c>
      <c r="L13" s="14"/>
      <c r="M13" s="14"/>
      <c r="N13" s="15" t="s">
        <v>36</v>
      </c>
    </row>
    <row r="14" spans="1:14" ht="43.5" customHeight="1" x14ac:dyDescent="0.2">
      <c r="A14" s="47"/>
      <c r="B14" s="19" t="s">
        <v>0</v>
      </c>
      <c r="C14" s="5">
        <v>1</v>
      </c>
      <c r="D14" s="6">
        <v>130400</v>
      </c>
      <c r="E14" s="7">
        <v>147400</v>
      </c>
      <c r="G14" s="8">
        <f t="shared" si="0"/>
        <v>-17000</v>
      </c>
      <c r="H14" s="9">
        <v>45628</v>
      </c>
      <c r="I14" s="10" t="s">
        <v>29</v>
      </c>
      <c r="J14" s="11">
        <v>45636</v>
      </c>
      <c r="K14" s="12" t="s">
        <v>43</v>
      </c>
      <c r="L14" s="14"/>
      <c r="M14" s="14"/>
      <c r="N14" s="15" t="s">
        <v>36</v>
      </c>
    </row>
    <row r="15" spans="1:14" ht="54.75" customHeight="1" x14ac:dyDescent="0.2">
      <c r="A15" s="47"/>
      <c r="B15" s="20" t="s">
        <v>1</v>
      </c>
      <c r="C15" s="5">
        <v>1</v>
      </c>
      <c r="D15" s="6">
        <v>135508</v>
      </c>
      <c r="E15" s="21">
        <v>31000</v>
      </c>
      <c r="F15" s="22"/>
      <c r="G15" s="8">
        <f t="shared" si="0"/>
        <v>104508</v>
      </c>
      <c r="H15" s="9">
        <v>45629</v>
      </c>
      <c r="I15" s="10" t="s">
        <v>33</v>
      </c>
      <c r="J15" s="11">
        <v>45635</v>
      </c>
      <c r="K15" s="12" t="s">
        <v>38</v>
      </c>
      <c r="L15" s="14"/>
      <c r="M15" s="14"/>
      <c r="N15" s="15" t="s">
        <v>36</v>
      </c>
    </row>
    <row r="16" spans="1:14" ht="61.5" customHeight="1" x14ac:dyDescent="0.2">
      <c r="A16" s="47"/>
      <c r="B16" s="24" t="s">
        <v>46</v>
      </c>
      <c r="C16" s="5">
        <v>1</v>
      </c>
      <c r="D16" s="6">
        <v>6472790</v>
      </c>
      <c r="E16" s="25">
        <v>5702314</v>
      </c>
      <c r="F16" s="22"/>
      <c r="G16" s="8">
        <f t="shared" si="0"/>
        <v>770476</v>
      </c>
      <c r="H16" s="9">
        <v>45654</v>
      </c>
      <c r="I16" s="10" t="s">
        <v>49</v>
      </c>
      <c r="J16" s="11">
        <v>45684</v>
      </c>
      <c r="K16" s="12" t="s">
        <v>52</v>
      </c>
      <c r="L16" s="14"/>
      <c r="M16" s="14"/>
      <c r="N16" s="13" t="s">
        <v>48</v>
      </c>
    </row>
    <row r="17" spans="1:15" ht="43.5" hidden="1" customHeight="1" x14ac:dyDescent="0.2">
      <c r="A17" s="47"/>
      <c r="B17" s="26"/>
      <c r="C17" s="5"/>
      <c r="D17" s="25"/>
      <c r="E17" s="25"/>
      <c r="F17" s="22"/>
      <c r="G17" s="23"/>
      <c r="H17" s="9"/>
      <c r="I17" s="10"/>
      <c r="J17" s="11"/>
      <c r="K17" s="11"/>
      <c r="L17" s="11"/>
      <c r="M17" s="11"/>
      <c r="N17" s="13"/>
    </row>
    <row r="18" spans="1:15" ht="43.5" hidden="1" customHeight="1" x14ac:dyDescent="0.2">
      <c r="A18" s="47"/>
      <c r="B18" s="26"/>
      <c r="C18" s="5"/>
      <c r="D18" s="25"/>
      <c r="E18" s="25"/>
      <c r="F18" s="22"/>
      <c r="G18" s="23"/>
      <c r="H18" s="9"/>
      <c r="I18" s="10"/>
      <c r="J18" s="11"/>
      <c r="K18" s="11"/>
      <c r="L18" s="11"/>
      <c r="M18" s="11"/>
      <c r="N18" s="13"/>
    </row>
    <row r="19" spans="1:15" ht="43.5" hidden="1" customHeight="1" x14ac:dyDescent="0.2">
      <c r="A19" s="47"/>
      <c r="B19" s="26"/>
      <c r="C19" s="5"/>
      <c r="D19" s="25"/>
      <c r="E19" s="25"/>
      <c r="F19" s="22"/>
      <c r="G19" s="23"/>
      <c r="H19" s="9"/>
      <c r="I19" s="10"/>
      <c r="J19" s="11"/>
      <c r="K19" s="11"/>
      <c r="L19" s="11"/>
      <c r="M19" s="11"/>
      <c r="N19" s="13"/>
    </row>
    <row r="20" spans="1:15" ht="43.5" hidden="1" customHeight="1" x14ac:dyDescent="0.2">
      <c r="A20" s="47"/>
      <c r="B20" s="26"/>
      <c r="C20" s="5"/>
      <c r="D20" s="25"/>
      <c r="E20" s="25"/>
      <c r="F20" s="22"/>
      <c r="G20" s="23"/>
      <c r="H20" s="9"/>
      <c r="I20" s="10"/>
      <c r="J20" s="11"/>
      <c r="K20" s="11"/>
      <c r="L20" s="11"/>
      <c r="M20" s="11"/>
      <c r="N20" s="13"/>
    </row>
    <row r="21" spans="1:15" ht="43.5" hidden="1" customHeight="1" x14ac:dyDescent="0.2">
      <c r="A21" s="47"/>
      <c r="B21" s="26"/>
      <c r="C21" s="5"/>
      <c r="D21" s="25"/>
      <c r="E21" s="25"/>
      <c r="F21" s="22"/>
      <c r="G21" s="23"/>
      <c r="H21" s="9"/>
      <c r="I21" s="10"/>
      <c r="J21" s="11"/>
      <c r="K21" s="11"/>
      <c r="L21" s="11"/>
      <c r="M21" s="11"/>
      <c r="N21" s="13"/>
    </row>
    <row r="22" spans="1:15" ht="43.5" hidden="1" customHeight="1" x14ac:dyDescent="0.2">
      <c r="A22" s="47"/>
      <c r="B22" s="26"/>
      <c r="C22" s="5"/>
      <c r="D22" s="25"/>
      <c r="E22" s="25"/>
      <c r="F22" s="22"/>
      <c r="G22" s="23"/>
      <c r="H22" s="9"/>
      <c r="I22" s="10"/>
      <c r="J22" s="11"/>
      <c r="K22" s="11"/>
      <c r="L22" s="11"/>
      <c r="M22" s="11"/>
      <c r="N22" s="13"/>
    </row>
    <row r="23" spans="1:15" ht="43.5" hidden="1" customHeight="1" x14ac:dyDescent="0.2">
      <c r="A23" s="47"/>
      <c r="B23" s="26"/>
      <c r="C23" s="5"/>
      <c r="D23" s="25"/>
      <c r="E23" s="25"/>
      <c r="F23" s="22"/>
      <c r="G23" s="23"/>
      <c r="H23" s="9"/>
      <c r="I23" s="10"/>
      <c r="J23" s="11"/>
      <c r="K23" s="11"/>
      <c r="L23" s="11"/>
      <c r="M23" s="11"/>
      <c r="N23" s="13"/>
    </row>
    <row r="24" spans="1:15" ht="43.5" hidden="1" customHeight="1" x14ac:dyDescent="0.2">
      <c r="A24" s="48"/>
      <c r="B24" s="27"/>
      <c r="C24" s="5"/>
      <c r="D24" s="25"/>
      <c r="E24" s="25"/>
      <c r="F24" s="22"/>
      <c r="G24" s="23"/>
      <c r="H24" s="9"/>
      <c r="I24" s="10"/>
      <c r="J24" s="11"/>
      <c r="K24" s="11"/>
      <c r="L24" s="11"/>
      <c r="M24" s="11"/>
      <c r="N24" s="13"/>
    </row>
    <row r="25" spans="1:15" x14ac:dyDescent="0.2">
      <c r="A25" s="44" t="s">
        <v>27</v>
      </c>
      <c r="B25" s="45"/>
      <c r="C25" s="2">
        <f>SUM(C4:C24)</f>
        <v>16</v>
      </c>
      <c r="D25" s="28">
        <f>SUM(D4:D24)</f>
        <v>24195890</v>
      </c>
      <c r="E25" s="28">
        <f>SUM(E4:E24)</f>
        <v>17333914</v>
      </c>
      <c r="F25" s="29"/>
      <c r="G25" s="28">
        <f>SUM(G4:G24)</f>
        <v>6861976</v>
      </c>
      <c r="H25" s="9"/>
      <c r="I25" s="30"/>
      <c r="J25" s="11"/>
      <c r="K25" s="11"/>
      <c r="L25" s="11"/>
      <c r="M25" s="11"/>
      <c r="N25" s="13"/>
      <c r="O25" s="31"/>
    </row>
    <row r="26" spans="1:15" x14ac:dyDescent="0.2">
      <c r="J26" s="32"/>
      <c r="K26" s="32"/>
      <c r="L26" s="32"/>
      <c r="M26" s="32"/>
      <c r="N26" s="32"/>
    </row>
    <row r="27" spans="1:15" x14ac:dyDescent="0.2">
      <c r="J27" s="32"/>
      <c r="K27" s="32"/>
      <c r="L27" s="32"/>
      <c r="M27" s="32"/>
      <c r="N27" s="32"/>
    </row>
    <row r="28" spans="1:15" x14ac:dyDescent="0.2">
      <c r="J28" s="32"/>
      <c r="K28" s="32"/>
      <c r="L28" s="32"/>
      <c r="M28" s="32"/>
      <c r="N28" s="32"/>
    </row>
    <row r="29" spans="1:15" x14ac:dyDescent="0.2">
      <c r="J29" s="32"/>
      <c r="K29" s="32"/>
      <c r="L29" s="32"/>
      <c r="M29" s="32"/>
      <c r="N29" s="32"/>
    </row>
    <row r="30" spans="1:15" x14ac:dyDescent="0.2">
      <c r="J30" s="32"/>
      <c r="K30" s="32"/>
      <c r="L30" s="32"/>
      <c r="M30" s="32"/>
      <c r="N30" s="32"/>
    </row>
    <row r="32" spans="1:15" x14ac:dyDescent="0.2">
      <c r="E32" s="33"/>
      <c r="F32" s="33"/>
      <c r="G32" s="33"/>
    </row>
    <row r="33" spans="5:7" x14ac:dyDescent="0.2">
      <c r="E33" s="34"/>
      <c r="F33" s="33"/>
      <c r="G33" s="33"/>
    </row>
    <row r="36" spans="5:7" x14ac:dyDescent="0.2">
      <c r="E36" s="33"/>
      <c r="F36" s="33"/>
      <c r="G36" s="33"/>
    </row>
  </sheetData>
  <mergeCells count="3">
    <mergeCell ref="E1:G1"/>
    <mergeCell ref="A25:B25"/>
    <mergeCell ref="A4:A24"/>
  </mergeCells>
  <pageMargins left="0.70866137742996205" right="0.70866137742996205" top="0.74803149700164795" bottom="0.74803149700164795" header="0.31496062874794001" footer="0.31496062874794001"/>
  <pageSetup paperSize="9" scale="56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27.01.2025</vt:lpstr>
      <vt:lpstr>'27.01.2025'!Область_печати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Veconom</dc:creator>
  <cp:lastModifiedBy>Veconom</cp:lastModifiedBy>
  <cp:lastPrinted>2025-01-31T06:19:11Z</cp:lastPrinted>
  <dcterms:created xsi:type="dcterms:W3CDTF">2024-12-02T13:26:14Z</dcterms:created>
  <dcterms:modified xsi:type="dcterms:W3CDTF">2025-01-31T07:25:31Z</dcterms:modified>
</cp:coreProperties>
</file>